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гофра" sheetId="17" r:id="rId1"/>
  </sheets>
  <externalReferences>
    <externalReference r:id="rId2"/>
  </externalReferences>
  <definedNames>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H10" i="17" l="1"/>
  <c r="AH11" i="17" l="1"/>
  <c r="AH12" i="17"/>
  <c r="AH13" i="17"/>
  <c r="AH14" i="17"/>
  <c r="AH15" i="17"/>
  <c r="AH16" i="17"/>
  <c r="AH17" i="17"/>
  <c r="AH18" i="17"/>
  <c r="AH19" i="17"/>
  <c r="AH20" i="17"/>
  <c r="AH21" i="17"/>
  <c r="S22" i="17" l="1"/>
  <c r="R21" i="17"/>
  <c r="R20" i="17"/>
  <c r="R19" i="17"/>
  <c r="R18" i="17"/>
  <c r="R17" i="17"/>
  <c r="R16" i="17"/>
  <c r="R15" i="17"/>
  <c r="R14" i="17"/>
  <c r="R13" i="17"/>
  <c r="R12" i="17"/>
  <c r="R11" i="17"/>
  <c r="R10" i="17"/>
  <c r="AH22" i="17" l="1"/>
</calcChain>
</file>

<file path=xl/sharedStrings.xml><?xml version="1.0" encoding="utf-8"?>
<sst xmlns="http://schemas.openxmlformats.org/spreadsheetml/2006/main" count="177" uniqueCount="100">
  <si>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</si>
  <si>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</si>
  <si>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</si>
  <si>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</si>
  <si>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</si>
  <si>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</si>
  <si>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</si>
  <si>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</si>
  <si>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</si>
  <si>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</si>
  <si>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</si>
  <si>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</si>
  <si>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</si>
  <si>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</si>
  <si>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</si>
  <si>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</si>
  <si>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</si>
  <si>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</si>
  <si>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</si>
  <si>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</si>
  <si>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</si>
  <si>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</si>
  <si>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</si>
  <si>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</si>
  <si>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</si>
  <si>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</si>
  <si>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</si>
  <si>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</si>
  <si>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</si>
  <si>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</si>
  <si>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</si>
  <si>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</si>
  <si>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</si>
  <si>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</si>
  <si>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</si>
  <si>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</si>
  <si>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</si>
  <si>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</si>
  <si>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</si>
  <si>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</si>
  <si>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</si>
  <si>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</si>
  <si>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</si>
  <si>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</si>
  <si>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</si>
  <si>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</si>
  <si>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</si>
  <si>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</si>
  <si>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</si>
  <si>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Наружный диаметр ОD, мм</t>
  </si>
  <si>
    <t>Комплект для герметизации стыка (ДА/НЕТ)</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</si>
  <si>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</si>
  <si>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</si>
  <si>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</si>
  <si>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</si>
  <si>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</si>
  <si>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</si>
  <si>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Заказ на закупку</t>
  </si>
  <si>
    <t xml:space="preserve">Наименование </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</si>
  <si>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</si>
  <si>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</si>
  <si>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</si>
  <si>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</si>
  <si>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</si>
  <si>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Базис поставки</t>
  </si>
  <si>
    <t>Ориентировочный график поставки Товара в 2019 г</t>
  </si>
  <si>
    <t>См таблицу</t>
  </si>
  <si>
    <t xml:space="preserve">Цена за ед. продукции без НДС (руб.) </t>
  </si>
  <si>
    <t>ООО "Ульяновскоблводоканал"</t>
  </si>
  <si>
    <t>Раздел 1. Поставка полимерной гофрированной  трубы на 2019 год</t>
  </si>
  <si>
    <t>Наименование (марка, модель) и технические характеристики Товара -ЭКВИВАЛЕНТ</t>
  </si>
  <si>
    <t>Внутренний диаметр ID , мм</t>
  </si>
  <si>
    <t>Показатель кольцевой жесткости SN</t>
  </si>
  <si>
    <t>тип 1 – без дополнительных слоев; тип 2 – с дополнительным гладким светлым
внутренним слоем; тип 3 – с дополнительным наружным слоем.</t>
  </si>
  <si>
    <t>Длина трубы
пог. м.</t>
  </si>
  <si>
    <t>Дополнительные параметры (с приварным раструбом/ муфтой и уплотн кольцом)</t>
  </si>
  <si>
    <t>ОКВЭД</t>
  </si>
  <si>
    <t>ОКПД</t>
  </si>
  <si>
    <t>Труба гофрированная Корсис DN/ОD 110 SN8 ПЭВП ТУ 22.21.21-001-73011750-2017</t>
  </si>
  <si>
    <t>нет</t>
  </si>
  <si>
    <t>ТУ 22.21.21-001-73011750-2017</t>
  </si>
  <si>
    <t>Труба гофрированная Корсис ПРО DN/ОD 160 SN16 PP ТУ 22.21.21-001-73011750-2017</t>
  </si>
  <si>
    <t>Труба гофрированная Корсис DN/ОD 160 SN8 ПЭВП ТУ 22.21.21-001-73011750-2017</t>
  </si>
  <si>
    <t>Труба гофрированная Корсис ПРО DN/ОD 200 SN16 PP ТУ 22.21.21-001-73011750-2017</t>
  </si>
  <si>
    <t>Труба гофрированная Корсис DN/ОD 200 SN8 ПЭВП ТУ 22.21.21-001-73011750-2017</t>
  </si>
  <si>
    <t>Труба гофрированная Корсис DN/ОD 250 SN8 ПЭВП ТУ 22.21.21-001-73011750-2017</t>
  </si>
  <si>
    <t>Труба гофрированная Корсис ПРО DN/ОD 250 SN16 PP ТУ 22.21.21-001-73011750-2017</t>
  </si>
  <si>
    <t>ТУ 22.21.21.-036-73011750-2017</t>
  </si>
  <si>
    <t>Труба гофрированная КОРСИС DN/OD 315 Р SN8 ПЭВП ТУ 22.21.21.-036-73011750-2017</t>
  </si>
  <si>
    <t>Труба гофрированная Корсис DN/ОD 400 SN8 ПЭВП ТУ 22.21.21-001-73011750-2017</t>
  </si>
  <si>
    <t>Труба гофрированная Корсис DN/ОD 500 SN8 ПЭВП ТУ 22.21.21-001-73011750-2017</t>
  </si>
  <si>
    <t>Труба гофрированная Корсис ПРО DN/ОD 500 SN16 PP ТУ 22.21.21-001-73011750-2017</t>
  </si>
  <si>
    <t>Труба гофрированная Корсис DN/ОD 630 SN8 ПЭВП ТУ 22.21.21-001-73011750-2017</t>
  </si>
  <si>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</si>
  <si>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</si>
  <si>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</si>
  <si>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</si>
  <si>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</si>
  <si>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 xml:space="preserve"> количество </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</si>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</sst>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419]mmmm\ yyyy;@"/>
    <numFmt numFmtId="166" formatCode="0.000"/>
    <numFmt numFmtId="167" formatCode="_-* #,##0.00_р_._-;\-* #,##0.00_р_._-;_-* &quot;-&quot;??_р_._-;_-@_-"/>
  </numFmts>
  <fonts count="26"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92D050"/>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5">
    <xf numFmtId="0" fontId="0" fillId="0" borderId="0" xfId="0"/>
    <xf numFmtId="0" fontId="4" fillId="0" borderId="0" xfId="0" applyFont="1" applyFill="1" applyAlignment="1">
      <alignment wrapText="1"/>
    </xf>
    <xf numFmtId="0" fontId="14" fillId="0" borderId="3" xfId="0" applyFont="1" applyFill="1" applyBorder="1" applyAlignment="1">
      <alignment horizontal="center" vertical="center"/>
    </xf>
    <xf numFmtId="0" fontId="7" fillId="2" borderId="0" xfId="17" applyFont="1" applyFill="1"/>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0" fontId="4" fillId="2" borderId="0" xfId="0" applyFont="1" applyFill="1" applyAlignment="1">
      <alignment wrapText="1"/>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0" fillId="2" borderId="0" xfId="17" applyFont="1" applyFill="1" applyAlignment="1">
      <alignment horizontal="right"/>
    </xf>
    <xf numFmtId="0" fontId="20" fillId="2" borderId="0" xfId="17" applyFont="1" applyFill="1"/>
    <xf numFmtId="0" fontId="20" fillId="2" borderId="0" xfId="17" applyFont="1" applyFill="1" applyAlignment="1">
      <alignment horizontal="left" vertical="center"/>
    </xf>
    <xf numFmtId="0" fontId="7" fillId="2" borderId="0" xfId="15" applyFont="1" applyFill="1" applyBorder="1" applyAlignment="1">
      <alignment horizontal="left" vertical="center" wrapText="1"/>
    </xf>
    <xf numFmtId="0" fontId="20" fillId="2" borderId="0" xfId="15" applyFont="1" applyFill="1" applyBorder="1" applyAlignment="1">
      <alignment horizontal="left" vertical="top" wrapText="1"/>
    </xf>
    <xf numFmtId="0" fontId="20" fillId="2" borderId="0" xfId="15" applyFont="1" applyFill="1" applyBorder="1" applyAlignment="1">
      <alignment horizontal="left" vertical="center" wrapText="1"/>
    </xf>
    <xf numFmtId="0" fontId="20" fillId="2" borderId="0" xfId="15" applyFont="1" applyFill="1" applyBorder="1" applyAlignment="1">
      <alignment horizontal="left" wrapText="1"/>
    </xf>
    <xf numFmtId="0" fontId="23" fillId="2" borderId="0" xfId="17" applyFont="1" applyFill="1" applyAlignment="1">
      <alignment horizontal="left" vertical="center"/>
    </xf>
    <xf numFmtId="0" fontId="22" fillId="2" borderId="0" xfId="17" applyFont="1" applyFill="1" applyBorder="1"/>
    <xf numFmtId="0" fontId="21" fillId="2" borderId="0" xfId="17" applyFont="1" applyFill="1"/>
    <xf numFmtId="0" fontId="16" fillId="2" borderId="3" xfId="0" applyFont="1" applyFill="1" applyBorder="1" applyAlignment="1">
      <alignment horizontal="center" vertical="center" wrapText="1"/>
    </xf>
    <xf numFmtId="0" fontId="20" fillId="2" borderId="0" xfId="17" applyFont="1" applyFill="1" applyAlignment="1">
      <alignment horizontal="center"/>
    </xf>
    <xf numFmtId="0" fontId="5" fillId="2" borderId="0" xfId="17" applyFont="1" applyFill="1" applyBorder="1"/>
    <xf numFmtId="0" fontId="21"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1" fillId="2" borderId="0" xfId="17" applyFont="1" applyFill="1" applyAlignment="1">
      <alignment horizontal="left"/>
    </xf>
    <xf numFmtId="0" fontId="21"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0"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4"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4" fillId="2" borderId="0" xfId="15" applyFont="1" applyFill="1" applyAlignment="1">
      <alignment horizontal="center"/>
    </xf>
    <xf numFmtId="0" fontId="24"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4" fontId="9" fillId="2" borderId="3" xfId="0" applyNumberFormat="1" applyFont="1" applyFill="1" applyBorder="1" applyAlignment="1">
      <alignment horizontal="center" vertical="center" wrapText="1"/>
    </xf>
    <xf numFmtId="0" fontId="15" fillId="2" borderId="0" xfId="17" applyFont="1" applyFill="1" applyBorder="1" applyAlignment="1">
      <alignment horizontal="left" wrapText="1"/>
    </xf>
    <xf numFmtId="4" fontId="7" fillId="2" borderId="2" xfId="15" applyNumberFormat="1" applyFont="1" applyFill="1" applyBorder="1" applyAlignment="1">
      <alignment horizontal="left" vertical="center" wrapText="1"/>
    </xf>
    <xf numFmtId="4" fontId="20"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0" fontId="20" fillId="0" borderId="0" xfId="17" applyFont="1" applyAlignment="1">
      <alignment horizontal="right"/>
    </xf>
    <xf numFmtId="0" fontId="20" fillId="0" borderId="0" xfId="17" applyFont="1" applyAlignment="1">
      <alignment horizontal="left" vertical="center"/>
    </xf>
    <xf numFmtId="0" fontId="20" fillId="0" borderId="0" xfId="17" applyFont="1" applyAlignment="1">
      <alignment horizontal="center"/>
    </xf>
    <xf numFmtId="0" fontId="20" fillId="0" borderId="0" xfId="17" applyFont="1" applyBorder="1"/>
    <xf numFmtId="0" fontId="22" fillId="0" borderId="0" xfId="17" applyFont="1" applyBorder="1"/>
    <xf numFmtId="0" fontId="23" fillId="0" borderId="0" xfId="17"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left"/>
    </xf>
    <xf numFmtId="0" fontId="20" fillId="0" borderId="0" xfId="17" applyFont="1"/>
    <xf numFmtId="0" fontId="21" fillId="0" borderId="0" xfId="17" applyFont="1" applyAlignment="1">
      <alignment horizontal="center" vertical="center"/>
    </xf>
    <xf numFmtId="0" fontId="21" fillId="0" borderId="0" xfId="17" applyFont="1"/>
    <xf numFmtId="0" fontId="20" fillId="0" borderId="0" xfId="17" applyFont="1" applyBorder="1" applyAlignment="1">
      <alignment horizontal="center"/>
    </xf>
    <xf numFmtId="0" fontId="21" fillId="0" borderId="0" xfId="17" applyFont="1" applyAlignment="1">
      <alignment horizontal="left" vertical="center"/>
    </xf>
    <xf numFmtId="0" fontId="8" fillId="0" borderId="3" xfId="17" applyFont="1" applyFill="1" applyBorder="1" applyAlignment="1">
      <alignment horizontal="center" vertical="center" textRotation="90" wrapText="1"/>
    </xf>
    <xf numFmtId="0" fontId="6" fillId="0" borderId="0" xfId="17" applyFont="1" applyFill="1" applyBorder="1" applyAlignment="1">
      <alignment wrapText="1"/>
    </xf>
    <xf numFmtId="0" fontId="8" fillId="0" borderId="3" xfId="17" applyFont="1" applyFill="1" applyBorder="1" applyAlignment="1">
      <alignment horizontal="center" vertical="center" wrapText="1"/>
    </xf>
    <xf numFmtId="0" fontId="25" fillId="0" borderId="3" xfId="17" applyFont="1" applyFill="1" applyBorder="1" applyAlignment="1">
      <alignment horizontal="center" vertical="center" wrapText="1"/>
    </xf>
    <xf numFmtId="165" fontId="18" fillId="0" borderId="3" xfId="17" applyNumberFormat="1" applyFont="1" applyFill="1" applyBorder="1" applyAlignment="1">
      <alignment horizontal="center" vertical="center" textRotation="90" wrapText="1"/>
    </xf>
    <xf numFmtId="0" fontId="7" fillId="0" borderId="3" xfId="17" applyFont="1" applyFill="1" applyBorder="1" applyAlignment="1">
      <alignment horizontal="center" vertical="center"/>
    </xf>
    <xf numFmtId="0" fontId="5" fillId="0" borderId="0" xfId="17" applyFont="1" applyFill="1" applyBorder="1"/>
    <xf numFmtId="0" fontId="7" fillId="0" borderId="3" xfId="0" applyNumberFormat="1" applyFont="1" applyFill="1" applyBorder="1" applyAlignment="1">
      <alignment horizontal="left" vertical="center" wrapText="1"/>
    </xf>
    <xf numFmtId="0" fontId="17"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49" fontId="14" fillId="0" borderId="3"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wrapText="1"/>
      <protection locked="0"/>
    </xf>
    <xf numFmtId="166" fontId="16" fillId="0" borderId="3" xfId="0" applyNumberFormat="1" applyFont="1" applyFill="1" applyBorder="1" applyAlignment="1">
      <alignment horizontal="center" vertical="center" wrapText="1"/>
    </xf>
    <xf numFmtId="4" fontId="7" fillId="0" borderId="3"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0" fontId="5" fillId="0" borderId="0" xfId="0" applyFont="1" applyFill="1" applyAlignment="1">
      <alignment wrapText="1"/>
    </xf>
    <xf numFmtId="0" fontId="5" fillId="0" borderId="0" xfId="0" applyFont="1" applyFill="1" applyAlignment="1">
      <alignment horizontal="center" wrapText="1"/>
    </xf>
    <xf numFmtId="0" fontId="16" fillId="0" borderId="3" xfId="0" applyFont="1" applyFill="1" applyBorder="1" applyAlignment="1">
      <alignment horizontal="center" vertical="center" wrapText="1"/>
    </xf>
    <xf numFmtId="4" fontId="9" fillId="0" borderId="3" xfId="0" applyNumberFormat="1" applyFont="1" applyFill="1" applyBorder="1" applyAlignment="1">
      <alignment horizontal="center" vertical="center"/>
    </xf>
    <xf numFmtId="4" fontId="12" fillId="0" borderId="3" xfId="0" applyNumberFormat="1" applyFont="1" applyFill="1" applyBorder="1" applyAlignment="1">
      <alignment horizontal="center" vertical="center"/>
    </xf>
    <xf numFmtId="167" fontId="12" fillId="2" borderId="0" xfId="0" applyNumberFormat="1" applyFont="1" applyFill="1" applyBorder="1" applyAlignment="1">
      <alignment horizontal="center" vertical="center"/>
    </xf>
    <xf numFmtId="0" fontId="8" fillId="4" borderId="0" xfId="17" applyFont="1" applyFill="1" applyBorder="1" applyAlignment="1">
      <alignment horizontal="center"/>
    </xf>
    <xf numFmtId="0" fontId="15" fillId="0" borderId="0" xfId="17" applyFont="1" applyFill="1" applyBorder="1" applyAlignment="1"/>
    <xf numFmtId="0" fontId="7" fillId="0" borderId="0" xfId="17" applyFont="1" applyFill="1" applyBorder="1" applyAlignment="1"/>
    <xf numFmtId="0" fontId="5" fillId="0" borderId="0" xfId="17" applyFont="1" applyFill="1"/>
    <xf numFmtId="0" fontId="7" fillId="0" borderId="0" xfId="17" applyFont="1" applyFill="1" applyBorder="1" applyAlignment="1">
      <alignment horizontal="center"/>
    </xf>
    <xf numFmtId="0" fontId="7" fillId="0" borderId="0" xfId="17" applyFont="1" applyFill="1" applyBorder="1" applyAlignment="1">
      <alignment horizontal="left"/>
    </xf>
    <xf numFmtId="164" fontId="7" fillId="0" borderId="0" xfId="17" applyNumberFormat="1" applyFont="1" applyFill="1" applyBorder="1" applyAlignment="1">
      <alignment horizontal="left"/>
    </xf>
    <xf numFmtId="4" fontId="7" fillId="0" borderId="0" xfId="17" applyNumberFormat="1" applyFont="1" applyFill="1" applyBorder="1" applyAlignment="1">
      <alignment horizontal="center"/>
    </xf>
    <xf numFmtId="0" fontId="7" fillId="0" borderId="0" xfId="17" applyFont="1" applyFill="1"/>
    <xf numFmtId="0" fontId="7" fillId="0" borderId="0" xfId="17" applyFont="1"/>
    <xf numFmtId="0" fontId="7" fillId="0" borderId="0" xfId="17" applyFont="1" applyBorder="1"/>
    <xf numFmtId="0" fontId="5" fillId="0" borderId="0" xfId="17" applyFont="1" applyBorder="1"/>
    <xf numFmtId="0" fontId="7" fillId="0" borderId="0" xfId="17" applyFont="1" applyAlignment="1">
      <alignment horizontal="left" vertical="center"/>
    </xf>
    <xf numFmtId="0" fontId="7" fillId="0" borderId="0" xfId="17" applyFont="1" applyAlignment="1">
      <alignment horizontal="center"/>
    </xf>
    <xf numFmtId="4" fontId="8" fillId="3" borderId="3" xfId="0" applyNumberFormat="1" applyFont="1" applyFill="1" applyBorder="1" applyAlignment="1">
      <alignment horizontal="center" vertical="center"/>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4" fontId="20" fillId="2" borderId="0" xfId="17" applyNumberFormat="1" applyFont="1" applyFill="1" applyAlignment="1">
      <alignment horizontal="right" vertical="center"/>
    </xf>
    <xf numFmtId="4" fontId="20"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23" fillId="2" borderId="0" xfId="17" applyFont="1" applyFill="1" applyAlignment="1">
      <alignment horizontal="center"/>
    </xf>
    <xf numFmtId="0" fontId="23" fillId="0" borderId="0" xfId="17" applyFont="1" applyAlignment="1">
      <alignment horizontal="center"/>
    </xf>
    <xf numFmtId="0" fontId="21" fillId="0" borderId="0" xfId="17" applyFont="1" applyBorder="1" applyAlignment="1">
      <alignment horizontal="left" wrapText="1"/>
    </xf>
    <xf numFmtId="164" fontId="8" fillId="0" borderId="3" xfId="17" applyNumberFormat="1" applyFont="1" applyFill="1" applyBorder="1" applyAlignment="1">
      <alignment horizontal="center" vertical="center" textRotation="90" wrapText="1"/>
    </xf>
    <xf numFmtId="0" fontId="19" fillId="0" borderId="7" xfId="17" applyFont="1" applyFill="1" applyBorder="1" applyAlignment="1">
      <alignment horizontal="center" vertical="center" wrapText="1"/>
    </xf>
    <xf numFmtId="0" fontId="19" fillId="0" borderId="6" xfId="17" applyFont="1" applyFill="1" applyBorder="1" applyAlignment="1">
      <alignment horizontal="center" vertical="center" wrapText="1"/>
    </xf>
    <xf numFmtId="0" fontId="19" fillId="0" borderId="5" xfId="17" applyFont="1" applyFill="1" applyBorder="1" applyAlignment="1">
      <alignment horizontal="center" vertical="center" wrapText="1"/>
    </xf>
    <xf numFmtId="4" fontId="19" fillId="0" borderId="10" xfId="17" applyNumberFormat="1" applyFont="1" applyFill="1" applyBorder="1" applyAlignment="1">
      <alignment horizontal="center" vertical="center" wrapText="1"/>
    </xf>
    <xf numFmtId="4" fontId="19" fillId="0" borderId="4" xfId="17" applyNumberFormat="1" applyFont="1" applyFill="1" applyBorder="1" applyAlignment="1">
      <alignment horizontal="center" vertical="center" wrapText="1"/>
    </xf>
    <xf numFmtId="0" fontId="8" fillId="4" borderId="0" xfId="17" applyFont="1" applyFill="1" applyBorder="1" applyAlignment="1">
      <alignment horizontal="center"/>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0" borderId="3" xfId="17" applyNumberFormat="1" applyFont="1" applyFill="1" applyBorder="1" applyAlignment="1">
      <alignment horizontal="center" vertical="center" wrapText="1"/>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4" fontId="8" fillId="0" borderId="10" xfId="17" applyNumberFormat="1" applyFont="1" applyFill="1" applyBorder="1" applyAlignment="1">
      <alignment horizontal="center" vertical="center" wrapText="1"/>
    </xf>
    <xf numFmtId="4" fontId="8" fillId="0" borderId="4" xfId="17" applyNumberFormat="1" applyFont="1" applyFill="1" applyBorder="1" applyAlignment="1">
      <alignment horizontal="center"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50"/>
  <sheetViews>
    <sheetView tabSelected="1" zoomScale="70" zoomScaleNormal="70" workbookViewId="0">
      <selection activeCell="AG1" sqref="AG1:AG1048576"/>
    </sheetView>
  </sheetViews>
  <sheetFormatPr defaultRowHeight="12.75" outlineLevelCol="1" x14ac:dyDescent="0.2"/>
  <cols>
    <col min="1" max="1" width="6" style="101" customWidth="1"/>
    <col min="2" max="2" width="12.5703125" style="101" customWidth="1"/>
    <col min="3" max="3" width="41.85546875" style="104" customWidth="1"/>
    <col min="4" max="4" width="10.42578125" style="104" customWidth="1"/>
    <col min="5" max="5" width="13.28515625" style="104" customWidth="1"/>
    <col min="6" max="6" width="12.28515625" style="104" customWidth="1"/>
    <col min="7" max="7" width="15.42578125" style="104" customWidth="1"/>
    <col min="8" max="8" width="12.85546875" style="101" customWidth="1"/>
    <col min="9" max="9" width="13.140625" style="101" customWidth="1"/>
    <col min="10" max="10" width="13" style="101" customWidth="1"/>
    <col min="11" max="11" width="18.5703125" style="101" customWidth="1"/>
    <col min="12" max="13" width="10.28515625" style="101" customWidth="1" outlineLevel="1"/>
    <col min="14" max="14" width="9" style="101" bestFit="1" customWidth="1"/>
    <col min="15" max="15" width="12.85546875" style="101" customWidth="1"/>
    <col min="16" max="17" width="12.85546875" style="101" customWidth="1" outlineLevel="1"/>
    <col min="18" max="18" width="13.28515625" style="101" customWidth="1" outlineLevel="1"/>
    <col min="19" max="19" width="13.85546875" style="101" customWidth="1"/>
    <col min="20" max="31" width="5.7109375" style="101" hidden="1" customWidth="1" outlineLevel="1"/>
    <col min="32" max="32" width="13.85546875" style="105" customWidth="1" collapsed="1"/>
    <col min="33" max="33" width="12" style="105" customWidth="1"/>
    <col min="34" max="34" width="18.140625" style="105" customWidth="1"/>
    <col min="35" max="35" width="44" style="102" customWidth="1"/>
    <col min="36" max="16384" width="9.140625" style="103"/>
  </cols>
  <sheetData>
    <row r="1" spans="1:160" s="25" customFormat="1" ht="19.5" customHeight="1" x14ac:dyDescent="0.3">
      <c r="A1" s="24" t="s">
        <v>93</v>
      </c>
      <c r="B1" s="24"/>
      <c r="C1" s="19"/>
      <c r="D1" s="19"/>
      <c r="E1" s="19"/>
      <c r="F1" s="19"/>
      <c r="G1" s="19"/>
      <c r="H1" s="17"/>
      <c r="I1" s="17"/>
      <c r="J1" s="17"/>
      <c r="K1" s="17"/>
      <c r="L1" s="17"/>
      <c r="M1" s="17"/>
      <c r="N1" s="127"/>
      <c r="O1" s="127"/>
      <c r="P1" s="127"/>
      <c r="Q1" s="127"/>
      <c r="R1" s="127"/>
      <c r="S1" s="17"/>
      <c r="T1" s="17"/>
      <c r="U1" s="17"/>
      <c r="V1" s="17"/>
      <c r="W1" s="17"/>
      <c r="X1" s="17"/>
      <c r="Y1" s="17"/>
      <c r="Z1" s="17"/>
      <c r="AA1" s="17"/>
      <c r="AB1" s="17"/>
      <c r="AC1" s="17"/>
      <c r="AD1" s="17"/>
      <c r="AE1" s="28"/>
      <c r="AF1" s="28"/>
      <c r="AG1" s="110"/>
    </row>
    <row r="2" spans="1:160" s="61" customFormat="1" ht="20.25" x14ac:dyDescent="0.3">
      <c r="A2" s="62" t="s">
        <v>57</v>
      </c>
      <c r="B2" s="62"/>
      <c r="C2" s="58"/>
      <c r="D2" s="58"/>
      <c r="E2" s="58"/>
      <c r="F2" s="58"/>
      <c r="G2" s="58"/>
      <c r="H2" s="57"/>
      <c r="I2" s="57"/>
      <c r="J2" s="57"/>
      <c r="K2" s="57"/>
      <c r="L2" s="57"/>
      <c r="M2" s="57"/>
      <c r="N2" s="57"/>
      <c r="O2" s="128"/>
      <c r="P2" s="128"/>
      <c r="Q2" s="128"/>
      <c r="R2" s="128"/>
      <c r="S2" s="128"/>
      <c r="T2" s="57"/>
      <c r="U2" s="57"/>
      <c r="V2" s="57"/>
      <c r="W2" s="57"/>
      <c r="X2" s="57"/>
      <c r="Y2" s="63"/>
      <c r="Z2" s="57"/>
      <c r="AA2" s="57"/>
      <c r="AB2" s="57"/>
      <c r="AC2" s="57"/>
      <c r="AD2" s="57"/>
      <c r="AE2" s="57"/>
      <c r="AF2" s="59"/>
      <c r="AG2" s="59"/>
      <c r="AH2" s="59"/>
      <c r="AI2" s="60"/>
    </row>
    <row r="3" spans="1:160" s="61" customFormat="1" ht="20.25" x14ac:dyDescent="0.3">
      <c r="A3" s="64" t="s">
        <v>20</v>
      </c>
      <c r="B3" s="64"/>
      <c r="C3" s="58"/>
      <c r="D3" s="58"/>
      <c r="E3" s="58"/>
      <c r="F3" s="58"/>
      <c r="G3" s="58"/>
      <c r="H3" s="65"/>
      <c r="I3" s="65"/>
      <c r="J3" s="65"/>
      <c r="K3" s="65"/>
      <c r="L3" s="65"/>
      <c r="M3" s="66" t="s">
        <v>56</v>
      </c>
      <c r="N3" s="65"/>
      <c r="O3" s="65"/>
      <c r="P3" s="65"/>
      <c r="Q3" s="65"/>
      <c r="R3" s="65"/>
      <c r="S3" s="65"/>
      <c r="T3" s="65"/>
      <c r="U3" s="65"/>
      <c r="V3" s="65"/>
      <c r="W3" s="65"/>
      <c r="X3" s="65"/>
      <c r="Y3" s="65"/>
      <c r="Z3" s="65"/>
      <c r="AA3" s="65"/>
      <c r="AB3" s="65"/>
      <c r="AC3" s="65"/>
      <c r="AD3" s="65"/>
      <c r="AE3" s="65"/>
      <c r="AF3" s="59"/>
      <c r="AG3" s="59"/>
      <c r="AH3" s="59"/>
      <c r="AI3" s="60"/>
    </row>
    <row r="4" spans="1:160" s="61" customFormat="1" ht="20.25" x14ac:dyDescent="0.3">
      <c r="A4" s="67" t="s">
        <v>54</v>
      </c>
      <c r="B4" s="67"/>
      <c r="C4" s="19"/>
      <c r="D4" s="19"/>
      <c r="E4" s="19"/>
      <c r="F4" s="19"/>
      <c r="G4" s="19"/>
      <c r="H4" s="18"/>
      <c r="I4" s="18"/>
      <c r="J4" s="18"/>
      <c r="K4" s="65"/>
      <c r="L4" s="65"/>
      <c r="M4" s="65"/>
      <c r="N4" s="65"/>
      <c r="O4" s="65"/>
      <c r="P4" s="65"/>
      <c r="Q4" s="65"/>
      <c r="R4" s="65"/>
      <c r="S4" s="65"/>
      <c r="T4" s="65"/>
      <c r="U4" s="65"/>
      <c r="V4" s="65"/>
      <c r="W4" s="65"/>
      <c r="X4" s="65"/>
      <c r="Y4" s="65"/>
      <c r="Z4" s="65"/>
      <c r="AA4" s="65"/>
      <c r="AB4" s="65"/>
      <c r="AC4" s="65"/>
      <c r="AD4" s="65"/>
      <c r="AE4" s="65"/>
      <c r="AF4" s="59"/>
      <c r="AG4" s="59"/>
      <c r="AH4" s="68"/>
      <c r="AI4" s="60"/>
    </row>
    <row r="5" spans="1:160" s="61" customFormat="1" ht="20.25" x14ac:dyDescent="0.3">
      <c r="A5" s="67" t="s">
        <v>69</v>
      </c>
      <c r="B5" s="67"/>
      <c r="C5" s="58"/>
      <c r="D5" s="58"/>
      <c r="E5" s="58"/>
      <c r="F5" s="58"/>
      <c r="G5" s="58"/>
      <c r="H5" s="65"/>
      <c r="I5" s="69"/>
      <c r="J5" s="65"/>
      <c r="K5" s="65"/>
      <c r="L5" s="65"/>
      <c r="M5" s="65"/>
      <c r="N5" s="65"/>
      <c r="O5" s="65"/>
      <c r="P5" s="65"/>
      <c r="Q5" s="65"/>
      <c r="R5" s="65"/>
      <c r="S5" s="65"/>
      <c r="T5" s="65"/>
      <c r="U5" s="65"/>
      <c r="V5" s="65"/>
      <c r="W5" s="65"/>
      <c r="X5" s="65"/>
      <c r="Y5" s="65"/>
      <c r="Z5" s="65"/>
      <c r="AA5" s="65"/>
      <c r="AB5" s="65"/>
      <c r="AC5" s="65"/>
      <c r="AD5" s="65"/>
      <c r="AE5" s="65"/>
      <c r="AF5" s="59"/>
      <c r="AG5" s="59"/>
      <c r="AH5" s="59"/>
      <c r="AI5" s="60"/>
    </row>
    <row r="6" spans="1:160" s="61" customFormat="1" ht="20.25" x14ac:dyDescent="0.3">
      <c r="A6" s="129"/>
      <c r="B6" s="129"/>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60"/>
    </row>
    <row r="7" spans="1:160" s="71" customFormat="1" ht="12.75" customHeight="1" x14ac:dyDescent="0.2">
      <c r="A7" s="141" t="s">
        <v>10</v>
      </c>
      <c r="B7" s="70"/>
      <c r="C7" s="142" t="s">
        <v>36</v>
      </c>
      <c r="D7" s="142"/>
      <c r="E7" s="142"/>
      <c r="F7" s="142"/>
      <c r="G7" s="142"/>
      <c r="H7" s="142"/>
      <c r="I7" s="142"/>
      <c r="J7" s="142"/>
      <c r="K7" s="142"/>
      <c r="L7" s="142"/>
      <c r="M7" s="142"/>
      <c r="N7" s="142"/>
      <c r="O7" s="142" t="s">
        <v>11</v>
      </c>
      <c r="P7" s="142" t="s">
        <v>12</v>
      </c>
      <c r="Q7" s="140" t="s">
        <v>7</v>
      </c>
      <c r="R7" s="143" t="s">
        <v>53</v>
      </c>
      <c r="S7" s="130" t="s">
        <v>98</v>
      </c>
      <c r="T7" s="131" t="s">
        <v>65</v>
      </c>
      <c r="U7" s="132"/>
      <c r="V7" s="132"/>
      <c r="W7" s="132"/>
      <c r="X7" s="132"/>
      <c r="Y7" s="132"/>
      <c r="Z7" s="132"/>
      <c r="AA7" s="132"/>
      <c r="AB7" s="132"/>
      <c r="AC7" s="132"/>
      <c r="AD7" s="132"/>
      <c r="AE7" s="133"/>
      <c r="AF7" s="137" t="s">
        <v>67</v>
      </c>
      <c r="AG7" s="139" t="s">
        <v>64</v>
      </c>
      <c r="AH7" s="140" t="s">
        <v>61</v>
      </c>
      <c r="AI7" s="134" t="s">
        <v>70</v>
      </c>
    </row>
    <row r="8" spans="1:160" s="71" customFormat="1" ht="94.5" x14ac:dyDescent="0.2">
      <c r="A8" s="141"/>
      <c r="B8" s="72" t="s">
        <v>60</v>
      </c>
      <c r="C8" s="72" t="s">
        <v>58</v>
      </c>
      <c r="D8" s="72" t="s">
        <v>71</v>
      </c>
      <c r="E8" s="72" t="s">
        <v>49</v>
      </c>
      <c r="F8" s="72" t="s">
        <v>72</v>
      </c>
      <c r="G8" s="73" t="s">
        <v>73</v>
      </c>
      <c r="H8" s="72" t="s">
        <v>74</v>
      </c>
      <c r="I8" s="72" t="s">
        <v>75</v>
      </c>
      <c r="J8" s="72" t="s">
        <v>50</v>
      </c>
      <c r="K8" s="72" t="s">
        <v>55</v>
      </c>
      <c r="L8" s="72" t="s">
        <v>76</v>
      </c>
      <c r="M8" s="72" t="s">
        <v>77</v>
      </c>
      <c r="N8" s="72" t="s">
        <v>8</v>
      </c>
      <c r="O8" s="142"/>
      <c r="P8" s="142"/>
      <c r="Q8" s="140"/>
      <c r="R8" s="144"/>
      <c r="S8" s="130"/>
      <c r="T8" s="74" t="s">
        <v>37</v>
      </c>
      <c r="U8" s="74" t="s">
        <v>38</v>
      </c>
      <c r="V8" s="74" t="s">
        <v>39</v>
      </c>
      <c r="W8" s="74" t="s">
        <v>40</v>
      </c>
      <c r="X8" s="74" t="s">
        <v>41</v>
      </c>
      <c r="Y8" s="74" t="s">
        <v>42</v>
      </c>
      <c r="Z8" s="74" t="s">
        <v>43</v>
      </c>
      <c r="AA8" s="74" t="s">
        <v>44</v>
      </c>
      <c r="AB8" s="74" t="s">
        <v>45</v>
      </c>
      <c r="AC8" s="74" t="s">
        <v>46</v>
      </c>
      <c r="AD8" s="74" t="s">
        <v>47</v>
      </c>
      <c r="AE8" s="74" t="s">
        <v>48</v>
      </c>
      <c r="AF8" s="138"/>
      <c r="AG8" s="139"/>
      <c r="AH8" s="140"/>
      <c r="AI8" s="135"/>
    </row>
    <row r="9" spans="1:160" s="76" customFormat="1" ht="12.75" customHeight="1" x14ac:dyDescent="0.2">
      <c r="A9" s="75">
        <v>1</v>
      </c>
      <c r="B9" s="75"/>
      <c r="C9" s="75">
        <v>2</v>
      </c>
      <c r="D9" s="75">
        <v>3</v>
      </c>
      <c r="E9" s="75">
        <v>4</v>
      </c>
      <c r="F9" s="75">
        <v>5</v>
      </c>
      <c r="G9" s="75"/>
      <c r="H9" s="75">
        <v>6</v>
      </c>
      <c r="I9" s="75">
        <v>7</v>
      </c>
      <c r="J9" s="75">
        <v>8</v>
      </c>
      <c r="K9" s="75">
        <v>9</v>
      </c>
      <c r="L9" s="75">
        <v>10</v>
      </c>
      <c r="M9" s="75">
        <v>11</v>
      </c>
      <c r="N9" s="75">
        <v>12</v>
      </c>
      <c r="O9" s="75">
        <v>13</v>
      </c>
      <c r="P9" s="75">
        <v>14</v>
      </c>
      <c r="Q9" s="75">
        <v>15</v>
      </c>
      <c r="R9" s="75">
        <v>16</v>
      </c>
      <c r="S9" s="75">
        <v>17</v>
      </c>
      <c r="T9" s="75">
        <v>18</v>
      </c>
      <c r="U9" s="75">
        <v>19</v>
      </c>
      <c r="V9" s="75">
        <v>20</v>
      </c>
      <c r="W9" s="75">
        <v>21</v>
      </c>
      <c r="X9" s="75">
        <v>22</v>
      </c>
      <c r="Y9" s="75">
        <v>23</v>
      </c>
      <c r="Z9" s="75">
        <v>24</v>
      </c>
      <c r="AA9" s="75">
        <v>25</v>
      </c>
      <c r="AB9" s="75">
        <v>26</v>
      </c>
      <c r="AC9" s="75">
        <v>27</v>
      </c>
      <c r="AD9" s="75">
        <v>28</v>
      </c>
      <c r="AE9" s="75">
        <v>29</v>
      </c>
      <c r="AF9" s="75"/>
      <c r="AG9" s="75">
        <v>32</v>
      </c>
      <c r="AH9" s="75">
        <v>33</v>
      </c>
      <c r="AI9" s="75">
        <v>36</v>
      </c>
    </row>
    <row r="10" spans="1:160" s="86" customFormat="1" ht="45" x14ac:dyDescent="0.2">
      <c r="A10" s="2">
        <v>1</v>
      </c>
      <c r="B10" s="2"/>
      <c r="C10" s="77" t="s">
        <v>78</v>
      </c>
      <c r="D10" s="78"/>
      <c r="E10" s="79">
        <v>110</v>
      </c>
      <c r="F10" s="79">
        <v>8</v>
      </c>
      <c r="G10" s="79"/>
      <c r="H10" s="80">
        <v>6</v>
      </c>
      <c r="I10" s="80"/>
      <c r="J10" s="80" t="s">
        <v>79</v>
      </c>
      <c r="K10" s="80" t="s">
        <v>80</v>
      </c>
      <c r="L10" s="81" t="s">
        <v>59</v>
      </c>
      <c r="M10" s="82">
        <v>25.21</v>
      </c>
      <c r="N10" s="82" t="s">
        <v>27</v>
      </c>
      <c r="O10" s="27" t="s">
        <v>68</v>
      </c>
      <c r="P10" s="27" t="s">
        <v>68</v>
      </c>
      <c r="Q10" s="27"/>
      <c r="R10" s="83">
        <f t="shared" ref="R10:R21" si="0">S10/H10</f>
        <v>0.16666666666666666</v>
      </c>
      <c r="S10" s="84">
        <v>1</v>
      </c>
      <c r="T10" s="84"/>
      <c r="U10" s="84"/>
      <c r="V10" s="84"/>
      <c r="W10" s="84"/>
      <c r="X10" s="84"/>
      <c r="Y10" s="84"/>
      <c r="Z10" s="84"/>
      <c r="AA10" s="84"/>
      <c r="AB10" s="84"/>
      <c r="AC10" s="84"/>
      <c r="AD10" s="84"/>
      <c r="AE10" s="84"/>
      <c r="AF10" s="106"/>
      <c r="AG10" s="52" t="s">
        <v>99</v>
      </c>
      <c r="AH10" s="84">
        <f>AF10*S10</f>
        <v>0</v>
      </c>
      <c r="AI10" s="85"/>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row>
    <row r="11" spans="1:160" s="87" customFormat="1" ht="45" x14ac:dyDescent="0.2">
      <c r="A11" s="2">
        <v>2</v>
      </c>
      <c r="B11" s="2"/>
      <c r="C11" s="77" t="s">
        <v>81</v>
      </c>
      <c r="D11" s="79"/>
      <c r="E11" s="79">
        <v>160</v>
      </c>
      <c r="F11" s="79">
        <v>16</v>
      </c>
      <c r="G11" s="79"/>
      <c r="H11" s="80">
        <v>6</v>
      </c>
      <c r="I11" s="80"/>
      <c r="J11" s="80" t="s">
        <v>79</v>
      </c>
      <c r="K11" s="80" t="s">
        <v>80</v>
      </c>
      <c r="L11" s="81" t="s">
        <v>59</v>
      </c>
      <c r="M11" s="82">
        <v>25.21</v>
      </c>
      <c r="N11" s="82" t="s">
        <v>27</v>
      </c>
      <c r="O11" s="27" t="s">
        <v>68</v>
      </c>
      <c r="P11" s="27" t="s">
        <v>68</v>
      </c>
      <c r="Q11" s="27"/>
      <c r="R11" s="83">
        <f t="shared" si="0"/>
        <v>0.16666666666666666</v>
      </c>
      <c r="S11" s="84">
        <v>1</v>
      </c>
      <c r="T11" s="84"/>
      <c r="U11" s="84"/>
      <c r="V11" s="84"/>
      <c r="W11" s="84"/>
      <c r="X11" s="84"/>
      <c r="Y11" s="84"/>
      <c r="Z11" s="84"/>
      <c r="AA11" s="84"/>
      <c r="AB11" s="84"/>
      <c r="AC11" s="84"/>
      <c r="AD11" s="84"/>
      <c r="AE11" s="84"/>
      <c r="AF11" s="106"/>
      <c r="AG11" s="52" t="s">
        <v>99</v>
      </c>
      <c r="AH11" s="84">
        <f t="shared" ref="AH10:AH21" si="1">AF11*S11</f>
        <v>0</v>
      </c>
      <c r="AI11" s="85"/>
    </row>
    <row r="12" spans="1:160" s="87" customFormat="1" ht="45" x14ac:dyDescent="0.2">
      <c r="A12" s="2">
        <v>3</v>
      </c>
      <c r="B12" s="2"/>
      <c r="C12" s="77" t="s">
        <v>82</v>
      </c>
      <c r="D12" s="79"/>
      <c r="E12" s="79">
        <v>160</v>
      </c>
      <c r="F12" s="79">
        <v>8</v>
      </c>
      <c r="G12" s="79"/>
      <c r="H12" s="80">
        <v>6</v>
      </c>
      <c r="I12" s="80"/>
      <c r="J12" s="80" t="s">
        <v>79</v>
      </c>
      <c r="K12" s="80" t="s">
        <v>80</v>
      </c>
      <c r="L12" s="81" t="s">
        <v>59</v>
      </c>
      <c r="M12" s="82">
        <v>25.21</v>
      </c>
      <c r="N12" s="82" t="s">
        <v>27</v>
      </c>
      <c r="O12" s="27" t="s">
        <v>68</v>
      </c>
      <c r="P12" s="27" t="s">
        <v>68</v>
      </c>
      <c r="Q12" s="27"/>
      <c r="R12" s="83">
        <f t="shared" si="0"/>
        <v>0.16666666666666666</v>
      </c>
      <c r="S12" s="84">
        <v>1</v>
      </c>
      <c r="T12" s="84"/>
      <c r="U12" s="84"/>
      <c r="V12" s="84"/>
      <c r="W12" s="84"/>
      <c r="X12" s="84"/>
      <c r="Y12" s="84"/>
      <c r="Z12" s="84"/>
      <c r="AA12" s="84"/>
      <c r="AB12" s="84"/>
      <c r="AC12" s="84"/>
      <c r="AD12" s="84"/>
      <c r="AE12" s="84"/>
      <c r="AF12" s="106"/>
      <c r="AG12" s="52" t="s">
        <v>99</v>
      </c>
      <c r="AH12" s="84">
        <f t="shared" si="1"/>
        <v>0</v>
      </c>
      <c r="AI12" s="85"/>
    </row>
    <row r="13" spans="1:160" s="87" customFormat="1" ht="45" x14ac:dyDescent="0.2">
      <c r="A13" s="2">
        <v>4</v>
      </c>
      <c r="B13" s="2"/>
      <c r="C13" s="77" t="s">
        <v>83</v>
      </c>
      <c r="D13" s="79"/>
      <c r="E13" s="79">
        <v>200</v>
      </c>
      <c r="F13" s="79">
        <v>16</v>
      </c>
      <c r="G13" s="79"/>
      <c r="H13" s="80">
        <v>6</v>
      </c>
      <c r="I13" s="80"/>
      <c r="J13" s="80" t="s">
        <v>79</v>
      </c>
      <c r="K13" s="80" t="s">
        <v>80</v>
      </c>
      <c r="L13" s="81" t="s">
        <v>59</v>
      </c>
      <c r="M13" s="82">
        <v>25.21</v>
      </c>
      <c r="N13" s="82" t="s">
        <v>27</v>
      </c>
      <c r="O13" s="27" t="s">
        <v>68</v>
      </c>
      <c r="P13" s="27" t="s">
        <v>68</v>
      </c>
      <c r="Q13" s="27"/>
      <c r="R13" s="83">
        <f t="shared" si="0"/>
        <v>0.16666666666666666</v>
      </c>
      <c r="S13" s="84">
        <v>1</v>
      </c>
      <c r="T13" s="84"/>
      <c r="U13" s="84"/>
      <c r="V13" s="84"/>
      <c r="W13" s="84"/>
      <c r="X13" s="84"/>
      <c r="Y13" s="84"/>
      <c r="Z13" s="84"/>
      <c r="AA13" s="84"/>
      <c r="AB13" s="84"/>
      <c r="AC13" s="84"/>
      <c r="AD13" s="84"/>
      <c r="AE13" s="84"/>
      <c r="AF13" s="106"/>
      <c r="AG13" s="52" t="s">
        <v>99</v>
      </c>
      <c r="AH13" s="84">
        <f t="shared" si="1"/>
        <v>0</v>
      </c>
      <c r="AI13" s="85"/>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86"/>
      <c r="DB13" s="86"/>
      <c r="DC13" s="86"/>
      <c r="DD13" s="86"/>
      <c r="DE13" s="86"/>
      <c r="DF13" s="86"/>
      <c r="DG13" s="86"/>
      <c r="DH13" s="86"/>
      <c r="DI13" s="86"/>
      <c r="DJ13" s="86"/>
      <c r="DK13" s="86"/>
      <c r="DL13" s="86"/>
      <c r="DM13" s="86"/>
      <c r="DN13" s="86"/>
      <c r="DO13" s="86"/>
      <c r="DP13" s="86"/>
      <c r="DQ13" s="86"/>
      <c r="DR13" s="86"/>
      <c r="DS13" s="86"/>
      <c r="DT13" s="86"/>
      <c r="DU13" s="86"/>
      <c r="DV13" s="86"/>
      <c r="DW13" s="86"/>
      <c r="DX13" s="86"/>
      <c r="DY13" s="86"/>
      <c r="DZ13" s="86"/>
      <c r="EA13" s="86"/>
      <c r="EB13" s="86"/>
      <c r="EC13" s="86"/>
      <c r="ED13" s="86"/>
      <c r="EE13" s="86"/>
      <c r="EF13" s="86"/>
      <c r="EG13" s="86"/>
      <c r="EH13" s="86"/>
      <c r="EI13" s="86"/>
      <c r="EJ13" s="86"/>
      <c r="EK13" s="86"/>
      <c r="EL13" s="86"/>
      <c r="EM13" s="86"/>
      <c r="EN13" s="86"/>
      <c r="EO13" s="86"/>
      <c r="EP13" s="86"/>
      <c r="EQ13" s="86"/>
      <c r="ER13" s="86"/>
      <c r="ES13" s="86"/>
      <c r="ET13" s="86"/>
      <c r="EU13" s="86"/>
      <c r="EV13" s="86"/>
      <c r="EW13" s="86"/>
      <c r="EX13" s="86"/>
      <c r="EY13" s="86"/>
      <c r="EZ13" s="86"/>
      <c r="FA13" s="86"/>
      <c r="FB13" s="86"/>
      <c r="FC13" s="86"/>
      <c r="FD13" s="86"/>
    </row>
    <row r="14" spans="1:160" s="87" customFormat="1" ht="45" x14ac:dyDescent="0.2">
      <c r="A14" s="2">
        <v>5</v>
      </c>
      <c r="B14" s="2"/>
      <c r="C14" s="77" t="s">
        <v>84</v>
      </c>
      <c r="D14" s="79"/>
      <c r="E14" s="79">
        <v>200</v>
      </c>
      <c r="F14" s="79">
        <v>8</v>
      </c>
      <c r="G14" s="79"/>
      <c r="H14" s="80">
        <v>6</v>
      </c>
      <c r="I14" s="80"/>
      <c r="J14" s="80" t="s">
        <v>79</v>
      </c>
      <c r="K14" s="80" t="s">
        <v>80</v>
      </c>
      <c r="L14" s="81" t="s">
        <v>59</v>
      </c>
      <c r="M14" s="82">
        <v>25.21</v>
      </c>
      <c r="N14" s="82" t="s">
        <v>27</v>
      </c>
      <c r="O14" s="27" t="s">
        <v>68</v>
      </c>
      <c r="P14" s="27" t="s">
        <v>68</v>
      </c>
      <c r="Q14" s="27"/>
      <c r="R14" s="83">
        <f t="shared" si="0"/>
        <v>0.16666666666666666</v>
      </c>
      <c r="S14" s="84">
        <v>1</v>
      </c>
      <c r="T14" s="84"/>
      <c r="U14" s="84"/>
      <c r="V14" s="84"/>
      <c r="W14" s="84"/>
      <c r="X14" s="84"/>
      <c r="Y14" s="84"/>
      <c r="Z14" s="84"/>
      <c r="AA14" s="84"/>
      <c r="AB14" s="84"/>
      <c r="AC14" s="84"/>
      <c r="AD14" s="84"/>
      <c r="AE14" s="84"/>
      <c r="AF14" s="106"/>
      <c r="AG14" s="52" t="s">
        <v>99</v>
      </c>
      <c r="AH14" s="84">
        <f t="shared" si="1"/>
        <v>0</v>
      </c>
      <c r="AI14" s="85"/>
    </row>
    <row r="15" spans="1:160" s="87" customFormat="1" ht="45" x14ac:dyDescent="0.2">
      <c r="A15" s="2">
        <v>6</v>
      </c>
      <c r="B15" s="2"/>
      <c r="C15" s="77" t="s">
        <v>85</v>
      </c>
      <c r="D15" s="79"/>
      <c r="E15" s="79">
        <v>250</v>
      </c>
      <c r="F15" s="79">
        <v>8</v>
      </c>
      <c r="G15" s="79"/>
      <c r="H15" s="80">
        <v>6</v>
      </c>
      <c r="I15" s="80"/>
      <c r="J15" s="80" t="s">
        <v>79</v>
      </c>
      <c r="K15" s="80" t="s">
        <v>80</v>
      </c>
      <c r="L15" s="81" t="s">
        <v>59</v>
      </c>
      <c r="M15" s="82">
        <v>25.21</v>
      </c>
      <c r="N15" s="82" t="s">
        <v>27</v>
      </c>
      <c r="O15" s="27" t="s">
        <v>68</v>
      </c>
      <c r="P15" s="27" t="s">
        <v>68</v>
      </c>
      <c r="Q15" s="27"/>
      <c r="R15" s="83">
        <f t="shared" si="0"/>
        <v>0.16666666666666666</v>
      </c>
      <c r="S15" s="84">
        <v>1</v>
      </c>
      <c r="T15" s="84"/>
      <c r="U15" s="84"/>
      <c r="V15" s="84"/>
      <c r="W15" s="84"/>
      <c r="X15" s="84"/>
      <c r="Y15" s="84"/>
      <c r="Z15" s="84"/>
      <c r="AA15" s="84"/>
      <c r="AB15" s="84"/>
      <c r="AC15" s="84"/>
      <c r="AD15" s="84"/>
      <c r="AE15" s="84"/>
      <c r="AF15" s="106"/>
      <c r="AG15" s="52" t="s">
        <v>99</v>
      </c>
      <c r="AH15" s="84">
        <f t="shared" si="1"/>
        <v>0</v>
      </c>
      <c r="AI15" s="85"/>
    </row>
    <row r="16" spans="1:160" s="87" customFormat="1" ht="45" x14ac:dyDescent="0.2">
      <c r="A16" s="2">
        <v>7</v>
      </c>
      <c r="B16" s="2"/>
      <c r="C16" s="77" t="s">
        <v>86</v>
      </c>
      <c r="D16" s="79"/>
      <c r="E16" s="79">
        <v>250</v>
      </c>
      <c r="F16" s="79">
        <v>16</v>
      </c>
      <c r="G16" s="79"/>
      <c r="H16" s="80">
        <v>6</v>
      </c>
      <c r="I16" s="80"/>
      <c r="J16" s="80" t="s">
        <v>79</v>
      </c>
      <c r="K16" s="80" t="s">
        <v>87</v>
      </c>
      <c r="L16" s="81" t="s">
        <v>59</v>
      </c>
      <c r="M16" s="82">
        <v>25.21</v>
      </c>
      <c r="N16" s="82" t="s">
        <v>27</v>
      </c>
      <c r="O16" s="27" t="s">
        <v>68</v>
      </c>
      <c r="P16" s="27" t="s">
        <v>68</v>
      </c>
      <c r="Q16" s="27"/>
      <c r="R16" s="83">
        <f t="shared" si="0"/>
        <v>0.16666666666666666</v>
      </c>
      <c r="S16" s="84">
        <v>1</v>
      </c>
      <c r="T16" s="84"/>
      <c r="U16" s="84"/>
      <c r="V16" s="84"/>
      <c r="W16" s="84"/>
      <c r="X16" s="84"/>
      <c r="Y16" s="84"/>
      <c r="Z16" s="84"/>
      <c r="AA16" s="84"/>
      <c r="AB16" s="84"/>
      <c r="AC16" s="84"/>
      <c r="AD16" s="84"/>
      <c r="AE16" s="84"/>
      <c r="AF16" s="106"/>
      <c r="AG16" s="52" t="s">
        <v>99</v>
      </c>
      <c r="AH16" s="84">
        <f t="shared" si="1"/>
        <v>0</v>
      </c>
      <c r="AI16" s="85"/>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row>
    <row r="17" spans="1:160" s="87" customFormat="1" ht="45" x14ac:dyDescent="0.2">
      <c r="A17" s="2">
        <v>8</v>
      </c>
      <c r="B17" s="2"/>
      <c r="C17" s="77" t="s">
        <v>88</v>
      </c>
      <c r="D17" s="79"/>
      <c r="E17" s="79">
        <v>315</v>
      </c>
      <c r="F17" s="79">
        <v>8</v>
      </c>
      <c r="G17" s="79"/>
      <c r="H17" s="80">
        <v>6</v>
      </c>
      <c r="I17" s="80"/>
      <c r="J17" s="80" t="s">
        <v>79</v>
      </c>
      <c r="K17" s="80" t="s">
        <v>87</v>
      </c>
      <c r="L17" s="81" t="s">
        <v>59</v>
      </c>
      <c r="M17" s="82">
        <v>25.21</v>
      </c>
      <c r="N17" s="82" t="s">
        <v>27</v>
      </c>
      <c r="O17" s="27" t="s">
        <v>68</v>
      </c>
      <c r="P17" s="27" t="s">
        <v>68</v>
      </c>
      <c r="Q17" s="27"/>
      <c r="R17" s="83">
        <f t="shared" si="0"/>
        <v>0.16666666666666666</v>
      </c>
      <c r="S17" s="84">
        <v>1</v>
      </c>
      <c r="T17" s="84"/>
      <c r="U17" s="84"/>
      <c r="V17" s="84"/>
      <c r="W17" s="84"/>
      <c r="X17" s="84"/>
      <c r="Y17" s="84"/>
      <c r="Z17" s="84"/>
      <c r="AA17" s="84"/>
      <c r="AB17" s="84"/>
      <c r="AC17" s="84"/>
      <c r="AD17" s="84"/>
      <c r="AE17" s="84"/>
      <c r="AF17" s="106"/>
      <c r="AG17" s="52" t="s">
        <v>99</v>
      </c>
      <c r="AH17" s="84">
        <f t="shared" si="1"/>
        <v>0</v>
      </c>
      <c r="AI17" s="85"/>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row>
    <row r="18" spans="1:160" s="1" customFormat="1" ht="45" x14ac:dyDescent="0.2">
      <c r="A18" s="2">
        <v>9</v>
      </c>
      <c r="B18" s="2"/>
      <c r="C18" s="77" t="s">
        <v>89</v>
      </c>
      <c r="D18" s="79"/>
      <c r="E18" s="79">
        <v>400</v>
      </c>
      <c r="F18" s="79">
        <v>8</v>
      </c>
      <c r="G18" s="79"/>
      <c r="H18" s="80">
        <v>6</v>
      </c>
      <c r="I18" s="80"/>
      <c r="J18" s="80" t="s">
        <v>79</v>
      </c>
      <c r="K18" s="80" t="s">
        <v>80</v>
      </c>
      <c r="L18" s="81" t="s">
        <v>59</v>
      </c>
      <c r="M18" s="82">
        <v>25.21</v>
      </c>
      <c r="N18" s="82" t="s">
        <v>27</v>
      </c>
      <c r="O18" s="27" t="s">
        <v>68</v>
      </c>
      <c r="P18" s="27" t="s">
        <v>68</v>
      </c>
      <c r="Q18" s="27"/>
      <c r="R18" s="83">
        <f t="shared" si="0"/>
        <v>0.16666666666666666</v>
      </c>
      <c r="S18" s="84">
        <v>1</v>
      </c>
      <c r="T18" s="84"/>
      <c r="U18" s="84"/>
      <c r="V18" s="84"/>
      <c r="W18" s="84"/>
      <c r="X18" s="84"/>
      <c r="Y18" s="84"/>
      <c r="Z18" s="84"/>
      <c r="AA18" s="84"/>
      <c r="AB18" s="84"/>
      <c r="AC18" s="84"/>
      <c r="AD18" s="84"/>
      <c r="AE18" s="84"/>
      <c r="AF18" s="106"/>
      <c r="AG18" s="52" t="s">
        <v>99</v>
      </c>
      <c r="AH18" s="84">
        <f t="shared" si="1"/>
        <v>0</v>
      </c>
      <c r="AI18" s="85"/>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row>
    <row r="19" spans="1:160" s="1" customFormat="1" ht="45" x14ac:dyDescent="0.2">
      <c r="A19" s="2">
        <v>10</v>
      </c>
      <c r="B19" s="2"/>
      <c r="C19" s="77" t="s">
        <v>90</v>
      </c>
      <c r="D19" s="79"/>
      <c r="E19" s="79">
        <v>500</v>
      </c>
      <c r="F19" s="79">
        <v>8</v>
      </c>
      <c r="G19" s="79"/>
      <c r="H19" s="80">
        <v>6</v>
      </c>
      <c r="I19" s="80"/>
      <c r="J19" s="80" t="s">
        <v>79</v>
      </c>
      <c r="K19" s="80" t="s">
        <v>80</v>
      </c>
      <c r="L19" s="81" t="s">
        <v>59</v>
      </c>
      <c r="M19" s="82">
        <v>25.21</v>
      </c>
      <c r="N19" s="82" t="s">
        <v>27</v>
      </c>
      <c r="O19" s="27" t="s">
        <v>68</v>
      </c>
      <c r="P19" s="27" t="s">
        <v>68</v>
      </c>
      <c r="Q19" s="27"/>
      <c r="R19" s="83">
        <f t="shared" si="0"/>
        <v>0.16666666666666666</v>
      </c>
      <c r="S19" s="84">
        <v>1</v>
      </c>
      <c r="T19" s="84"/>
      <c r="U19" s="84"/>
      <c r="V19" s="84"/>
      <c r="W19" s="84"/>
      <c r="X19" s="84"/>
      <c r="Y19" s="84"/>
      <c r="Z19" s="84"/>
      <c r="AA19" s="84"/>
      <c r="AB19" s="84"/>
      <c r="AC19" s="84"/>
      <c r="AD19" s="84"/>
      <c r="AE19" s="84"/>
      <c r="AF19" s="106"/>
      <c r="AG19" s="52" t="s">
        <v>99</v>
      </c>
      <c r="AH19" s="84">
        <f t="shared" si="1"/>
        <v>0</v>
      </c>
      <c r="AI19" s="85"/>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row>
    <row r="20" spans="1:160" s="1" customFormat="1" ht="45" x14ac:dyDescent="0.2">
      <c r="A20" s="2">
        <v>11</v>
      </c>
      <c r="B20" s="2"/>
      <c r="C20" s="77" t="s">
        <v>91</v>
      </c>
      <c r="D20" s="78"/>
      <c r="E20" s="79">
        <v>500</v>
      </c>
      <c r="F20" s="79">
        <v>16</v>
      </c>
      <c r="G20" s="79"/>
      <c r="H20" s="80">
        <v>6</v>
      </c>
      <c r="I20" s="80"/>
      <c r="J20" s="80" t="s">
        <v>79</v>
      </c>
      <c r="K20" s="80" t="s">
        <v>80</v>
      </c>
      <c r="L20" s="81" t="s">
        <v>59</v>
      </c>
      <c r="M20" s="82">
        <v>25.21</v>
      </c>
      <c r="N20" s="82" t="s">
        <v>27</v>
      </c>
      <c r="O20" s="27" t="s">
        <v>68</v>
      </c>
      <c r="P20" s="27" t="s">
        <v>68</v>
      </c>
      <c r="Q20" s="27"/>
      <c r="R20" s="83">
        <f t="shared" si="0"/>
        <v>0.16666666666666666</v>
      </c>
      <c r="S20" s="84">
        <v>1</v>
      </c>
      <c r="T20" s="84"/>
      <c r="U20" s="84"/>
      <c r="V20" s="84"/>
      <c r="W20" s="84"/>
      <c r="X20" s="84"/>
      <c r="Y20" s="84"/>
      <c r="Z20" s="84"/>
      <c r="AA20" s="84"/>
      <c r="AB20" s="84"/>
      <c r="AC20" s="84"/>
      <c r="AD20" s="84"/>
      <c r="AE20" s="84"/>
      <c r="AF20" s="106"/>
      <c r="AG20" s="52" t="s">
        <v>99</v>
      </c>
      <c r="AH20" s="84">
        <f t="shared" si="1"/>
        <v>0</v>
      </c>
      <c r="AI20" s="85"/>
    </row>
    <row r="21" spans="1:160" s="1" customFormat="1" ht="45" x14ac:dyDescent="0.2">
      <c r="A21" s="2">
        <v>12</v>
      </c>
      <c r="B21" s="2"/>
      <c r="C21" s="77" t="s">
        <v>92</v>
      </c>
      <c r="D21" s="79"/>
      <c r="E21" s="79">
        <v>630</v>
      </c>
      <c r="F21" s="79">
        <v>8</v>
      </c>
      <c r="G21" s="79"/>
      <c r="H21" s="80">
        <v>6</v>
      </c>
      <c r="I21" s="80"/>
      <c r="J21" s="80" t="s">
        <v>79</v>
      </c>
      <c r="K21" s="80" t="s">
        <v>80</v>
      </c>
      <c r="L21" s="81" t="s">
        <v>59</v>
      </c>
      <c r="M21" s="82">
        <v>25.21</v>
      </c>
      <c r="N21" s="82" t="s">
        <v>27</v>
      </c>
      <c r="O21" s="27" t="s">
        <v>68</v>
      </c>
      <c r="P21" s="27" t="s">
        <v>68</v>
      </c>
      <c r="Q21" s="27"/>
      <c r="R21" s="83">
        <f t="shared" si="0"/>
        <v>0.16666666666666666</v>
      </c>
      <c r="S21" s="84">
        <v>1</v>
      </c>
      <c r="T21" s="84"/>
      <c r="U21" s="84"/>
      <c r="V21" s="84"/>
      <c r="W21" s="84"/>
      <c r="X21" s="84"/>
      <c r="Y21" s="84"/>
      <c r="Z21" s="84"/>
      <c r="AA21" s="84"/>
      <c r="AB21" s="84"/>
      <c r="AC21" s="84"/>
      <c r="AD21" s="84"/>
      <c r="AE21" s="84"/>
      <c r="AF21" s="106"/>
      <c r="AG21" s="52" t="s">
        <v>99</v>
      </c>
      <c r="AH21" s="84">
        <f t="shared" si="1"/>
        <v>0</v>
      </c>
      <c r="AI21" s="85"/>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c r="DL21" s="87"/>
      <c r="DM21" s="87"/>
      <c r="DN21" s="87"/>
      <c r="DO21" s="87"/>
      <c r="DP21" s="87"/>
      <c r="DQ21" s="87"/>
      <c r="DR21" s="87"/>
      <c r="DS21" s="87"/>
      <c r="DT21" s="87"/>
      <c r="DU21" s="87"/>
      <c r="DV21" s="87"/>
      <c r="DW21" s="87"/>
      <c r="DX21" s="87"/>
      <c r="DY21" s="87"/>
      <c r="DZ21" s="87"/>
      <c r="EA21" s="87"/>
      <c r="EB21" s="87"/>
      <c r="EC21" s="87"/>
      <c r="ED21" s="87"/>
      <c r="EE21" s="87"/>
      <c r="EF21" s="87"/>
      <c r="EG21" s="87"/>
      <c r="EH21" s="87"/>
      <c r="EI21" s="87"/>
      <c r="EJ21" s="87"/>
      <c r="EK21" s="87"/>
      <c r="EL21" s="87"/>
      <c r="EM21" s="87"/>
      <c r="EN21" s="87"/>
      <c r="EO21" s="87"/>
      <c r="EP21" s="87"/>
      <c r="EQ21" s="87"/>
      <c r="ER21" s="87"/>
      <c r="ES21" s="87"/>
      <c r="ET21" s="87"/>
      <c r="EU21" s="87"/>
      <c r="EV21" s="87"/>
      <c r="EW21" s="87"/>
      <c r="EX21" s="87"/>
      <c r="EY21" s="87"/>
      <c r="EZ21" s="87"/>
      <c r="FA21" s="87"/>
      <c r="FB21" s="87"/>
      <c r="FC21" s="87"/>
      <c r="FD21" s="87"/>
    </row>
    <row r="22" spans="1:160" s="1" customFormat="1" ht="15.75" x14ac:dyDescent="0.2">
      <c r="A22" s="2"/>
      <c r="B22" s="2"/>
      <c r="C22" s="78" t="s">
        <v>52</v>
      </c>
      <c r="D22" s="78"/>
      <c r="E22" s="78"/>
      <c r="F22" s="78"/>
      <c r="G22" s="78"/>
      <c r="H22" s="80"/>
      <c r="I22" s="80"/>
      <c r="J22" s="80"/>
      <c r="K22" s="80"/>
      <c r="L22" s="81"/>
      <c r="M22" s="82"/>
      <c r="N22" s="82"/>
      <c r="O22" s="88"/>
      <c r="P22" s="88"/>
      <c r="Q22" s="88"/>
      <c r="R22" s="83"/>
      <c r="S22" s="89">
        <f>SUM(S10:S21)</f>
        <v>12</v>
      </c>
      <c r="T22" s="84"/>
      <c r="U22" s="84"/>
      <c r="V22" s="84"/>
      <c r="W22" s="84"/>
      <c r="X22" s="84"/>
      <c r="Y22" s="84"/>
      <c r="Z22" s="84"/>
      <c r="AA22" s="84"/>
      <c r="AB22" s="84"/>
      <c r="AC22" s="84"/>
      <c r="AD22" s="84"/>
      <c r="AE22" s="84"/>
      <c r="AF22" s="90"/>
      <c r="AG22" s="89"/>
      <c r="AH22" s="90">
        <f>SUM(AH10:AH21)</f>
        <v>0</v>
      </c>
      <c r="AI22" s="80"/>
    </row>
    <row r="23" spans="1:160" s="13" customFormat="1" ht="15.75" x14ac:dyDescent="0.2">
      <c r="A23" s="4"/>
      <c r="B23" s="4"/>
      <c r="C23" s="5"/>
      <c r="D23" s="5"/>
      <c r="E23" s="5"/>
      <c r="F23" s="5"/>
      <c r="G23" s="5"/>
      <c r="H23" s="6"/>
      <c r="I23" s="6"/>
      <c r="J23" s="6"/>
      <c r="K23" s="6"/>
      <c r="L23" s="7"/>
      <c r="M23" s="8"/>
      <c r="N23" s="8"/>
      <c r="O23" s="9"/>
      <c r="P23" s="9"/>
      <c r="Q23" s="9"/>
      <c r="R23" s="9"/>
      <c r="S23" s="10"/>
      <c r="T23" s="11"/>
      <c r="U23" s="11"/>
      <c r="V23" s="11"/>
      <c r="W23" s="11"/>
      <c r="X23" s="11"/>
      <c r="Y23" s="11"/>
      <c r="Z23" s="11"/>
      <c r="AA23" s="11"/>
      <c r="AB23" s="11"/>
      <c r="AC23" s="11"/>
      <c r="AD23" s="11"/>
      <c r="AE23" s="11"/>
      <c r="AF23" s="12"/>
      <c r="AG23" s="12"/>
      <c r="AH23" s="91"/>
      <c r="AI23" s="6"/>
    </row>
    <row r="24" spans="1:160" s="95" customFormat="1" ht="18.75" hidden="1" x14ac:dyDescent="0.3">
      <c r="A24" s="136"/>
      <c r="B24" s="136"/>
      <c r="C24" s="136"/>
      <c r="D24" s="92"/>
      <c r="E24" s="92"/>
      <c r="F24" s="92"/>
      <c r="G24" s="92"/>
      <c r="H24" s="93" t="s">
        <v>26</v>
      </c>
      <c r="I24" s="94"/>
      <c r="J24" s="94"/>
      <c r="M24" s="94"/>
      <c r="N24" s="96"/>
      <c r="O24" s="97"/>
      <c r="P24" s="97"/>
      <c r="Q24" s="98"/>
      <c r="R24" s="98"/>
      <c r="S24" s="97"/>
      <c r="T24" s="97"/>
      <c r="U24" s="97"/>
      <c r="V24" s="97"/>
      <c r="W24" s="97"/>
      <c r="X24" s="97"/>
      <c r="Y24" s="97"/>
      <c r="Z24" s="97"/>
      <c r="AA24" s="97"/>
      <c r="AB24" s="97"/>
      <c r="AC24" s="97"/>
      <c r="AD24" s="97"/>
      <c r="AE24" s="97"/>
      <c r="AF24" s="96"/>
      <c r="AG24" s="96"/>
      <c r="AH24" s="99"/>
      <c r="AI24" s="100"/>
    </row>
    <row r="25" spans="1:160" s="95" customFormat="1" ht="409.5" hidden="1" x14ac:dyDescent="0.3">
      <c r="A25" s="53" t="s">
        <v>23</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100"/>
    </row>
    <row r="26" spans="1:160" s="44" customFormat="1" ht="18.75" customHeight="1" x14ac:dyDescent="0.3">
      <c r="A26" s="30" t="s">
        <v>21</v>
      </c>
      <c r="B26" s="30"/>
      <c r="C26" s="22"/>
      <c r="D26" s="22"/>
      <c r="E26" s="22"/>
      <c r="F26" s="22"/>
      <c r="G26" s="22"/>
      <c r="H26" s="21"/>
      <c r="I26" s="21"/>
      <c r="J26" s="21"/>
      <c r="K26" s="21"/>
      <c r="L26" s="21"/>
      <c r="M26" s="21"/>
      <c r="N26" s="21"/>
      <c r="O26" s="21"/>
      <c r="P26" s="21"/>
      <c r="Q26" s="21"/>
      <c r="R26" s="21"/>
      <c r="S26" s="21"/>
      <c r="T26" s="21"/>
      <c r="U26" s="21"/>
      <c r="V26" s="21"/>
      <c r="W26" s="21"/>
      <c r="X26" s="21"/>
      <c r="Y26" s="21"/>
      <c r="Z26" s="21"/>
      <c r="AA26" s="21"/>
      <c r="AB26" s="21"/>
      <c r="AC26" s="21"/>
      <c r="AD26" s="21"/>
      <c r="AE26" s="40"/>
      <c r="AF26" s="40"/>
      <c r="AG26" s="111"/>
    </row>
    <row r="27" spans="1:160" s="45" customFormat="1" ht="18.75" customHeight="1" x14ac:dyDescent="0.2">
      <c r="A27" s="31"/>
      <c r="B27" s="31"/>
      <c r="C27" s="20"/>
      <c r="D27" s="20"/>
      <c r="E27" s="20"/>
      <c r="F27" s="20"/>
      <c r="G27" s="20"/>
      <c r="H27" s="14"/>
      <c r="I27" s="14"/>
      <c r="J27" s="32"/>
      <c r="K27" s="32"/>
      <c r="L27" s="32"/>
      <c r="M27" s="32"/>
      <c r="N27" s="32"/>
      <c r="O27" s="32"/>
      <c r="P27" s="32"/>
      <c r="Q27" s="32"/>
      <c r="R27" s="32"/>
      <c r="S27" s="32"/>
      <c r="T27" s="32"/>
      <c r="U27" s="32"/>
      <c r="V27" s="32"/>
      <c r="W27" s="32"/>
      <c r="X27" s="32"/>
      <c r="Y27" s="32"/>
      <c r="Z27" s="32"/>
      <c r="AA27" s="32"/>
      <c r="AB27" s="32"/>
      <c r="AC27" s="32"/>
      <c r="AD27" s="32"/>
      <c r="AE27" s="41"/>
      <c r="AF27" s="41"/>
      <c r="AG27" s="112"/>
    </row>
    <row r="28" spans="1:160" s="46" customFormat="1" ht="27" customHeight="1" x14ac:dyDescent="0.2">
      <c r="A28" s="121" t="s">
        <v>1</v>
      </c>
      <c r="B28" s="122"/>
      <c r="C28" s="122"/>
      <c r="D28" s="107"/>
      <c r="E28" s="115" t="s">
        <v>66</v>
      </c>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7"/>
    </row>
    <row r="29" spans="1:160" s="46" customFormat="1" ht="20.25" customHeight="1" x14ac:dyDescent="0.2">
      <c r="A29" s="121" t="s">
        <v>2</v>
      </c>
      <c r="B29" s="122"/>
      <c r="C29" s="122"/>
      <c r="D29" s="107"/>
      <c r="E29" s="115" t="s">
        <v>94</v>
      </c>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7"/>
    </row>
    <row r="30" spans="1:160" s="46" customFormat="1" ht="28.5" customHeight="1" x14ac:dyDescent="0.2">
      <c r="A30" s="121" t="s">
        <v>3</v>
      </c>
      <c r="B30" s="122"/>
      <c r="C30" s="122"/>
      <c r="D30" s="107"/>
      <c r="E30" s="115" t="s">
        <v>4</v>
      </c>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7"/>
    </row>
    <row r="31" spans="1:160" s="46" customFormat="1" ht="20.25" customHeight="1" x14ac:dyDescent="0.2">
      <c r="A31" s="123" t="s">
        <v>5</v>
      </c>
      <c r="B31" s="124"/>
      <c r="C31" s="124"/>
      <c r="D31" s="108"/>
      <c r="E31" s="115" t="s">
        <v>24</v>
      </c>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7"/>
    </row>
    <row r="32" spans="1:160" s="46" customFormat="1" ht="6" customHeight="1" x14ac:dyDescent="0.2">
      <c r="A32" s="15"/>
      <c r="B32" s="15"/>
      <c r="C32" s="109"/>
      <c r="D32" s="109"/>
      <c r="E32" s="109"/>
      <c r="F32" s="109"/>
      <c r="G32" s="109"/>
      <c r="H32" s="15"/>
      <c r="I32" s="15"/>
      <c r="J32" s="33"/>
      <c r="K32" s="33"/>
      <c r="L32" s="33"/>
      <c r="M32" s="33"/>
      <c r="N32" s="33"/>
      <c r="O32" s="33"/>
      <c r="P32" s="33"/>
      <c r="Q32" s="33"/>
      <c r="R32" s="33"/>
      <c r="S32" s="33"/>
      <c r="T32" s="33"/>
      <c r="U32" s="33"/>
      <c r="V32" s="33"/>
      <c r="W32" s="33"/>
      <c r="X32" s="33"/>
      <c r="Y32" s="33"/>
      <c r="Z32" s="33"/>
      <c r="AA32" s="33"/>
      <c r="AB32" s="33"/>
      <c r="AC32" s="33"/>
      <c r="AD32" s="33"/>
      <c r="AE32" s="33"/>
      <c r="AF32" s="33"/>
      <c r="AG32" s="54"/>
    </row>
    <row r="33" spans="1:157" s="47" customFormat="1" ht="18.75" customHeight="1" x14ac:dyDescent="0.3">
      <c r="A33" s="34" t="s">
        <v>63</v>
      </c>
      <c r="B33" s="34"/>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55"/>
    </row>
    <row r="34" spans="1:157" s="45" customFormat="1" ht="3.75" customHeight="1" x14ac:dyDescent="0.2">
      <c r="A34" s="31"/>
      <c r="B34" s="31"/>
      <c r="C34" s="20"/>
      <c r="D34" s="20"/>
      <c r="E34" s="20"/>
      <c r="F34" s="20"/>
      <c r="G34" s="20"/>
      <c r="H34" s="14"/>
      <c r="I34" s="14"/>
      <c r="J34" s="32"/>
      <c r="K34" s="32"/>
      <c r="L34" s="32"/>
      <c r="M34" s="32"/>
      <c r="N34" s="32"/>
      <c r="O34" s="32"/>
      <c r="P34" s="32"/>
      <c r="Q34" s="32"/>
      <c r="R34" s="32"/>
      <c r="S34" s="32"/>
      <c r="T34" s="32"/>
      <c r="U34" s="32"/>
      <c r="V34" s="32"/>
      <c r="W34" s="32"/>
      <c r="X34" s="32"/>
      <c r="Y34" s="32"/>
      <c r="Z34" s="32"/>
      <c r="AA34" s="32"/>
      <c r="AB34" s="32"/>
      <c r="AC34" s="32"/>
      <c r="AD34" s="32"/>
      <c r="AE34" s="32"/>
      <c r="AF34" s="32"/>
      <c r="AG34" s="56"/>
    </row>
    <row r="35" spans="1:157" s="46" customFormat="1" ht="21" customHeight="1" x14ac:dyDescent="0.2">
      <c r="A35" s="121" t="s">
        <v>14</v>
      </c>
      <c r="B35" s="122"/>
      <c r="C35" s="122"/>
      <c r="D35" s="107"/>
      <c r="E35" s="115" t="s">
        <v>97</v>
      </c>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7"/>
    </row>
    <row r="36" spans="1:157" s="46" customFormat="1" ht="21" customHeight="1" x14ac:dyDescent="0.2">
      <c r="A36" s="123" t="s">
        <v>15</v>
      </c>
      <c r="B36" s="124"/>
      <c r="C36" s="124"/>
      <c r="D36" s="108"/>
      <c r="E36" s="115" t="s">
        <v>6</v>
      </c>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7"/>
    </row>
    <row r="37" spans="1:157" s="48" customFormat="1" ht="18.75" customHeight="1" x14ac:dyDescent="0.2">
      <c r="A37" s="35" t="s">
        <v>16</v>
      </c>
      <c r="B37" s="35"/>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55"/>
    </row>
    <row r="38" spans="1:157" s="49" customFormat="1" ht="29.25" customHeight="1" x14ac:dyDescent="0.2">
      <c r="A38" s="121" t="s">
        <v>17</v>
      </c>
      <c r="B38" s="122"/>
      <c r="C38" s="122"/>
      <c r="D38" s="107"/>
      <c r="E38" s="115" t="s">
        <v>0</v>
      </c>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7"/>
      <c r="EY38" s="50"/>
      <c r="EZ38" s="50"/>
      <c r="FA38" s="50"/>
    </row>
    <row r="39" spans="1:157" s="49" customFormat="1" ht="45.75" customHeight="1" x14ac:dyDescent="0.2">
      <c r="A39" s="121" t="s">
        <v>18</v>
      </c>
      <c r="B39" s="122"/>
      <c r="C39" s="122"/>
      <c r="D39" s="107"/>
      <c r="E39" s="115" t="s">
        <v>62</v>
      </c>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7"/>
      <c r="EY39" s="50"/>
      <c r="EZ39" s="50"/>
      <c r="FA39" s="50"/>
    </row>
    <row r="40" spans="1:157" s="49" customFormat="1" ht="23.25" customHeight="1" x14ac:dyDescent="0.2">
      <c r="A40" s="121" t="s">
        <v>19</v>
      </c>
      <c r="B40" s="122"/>
      <c r="C40" s="122"/>
      <c r="D40" s="107"/>
      <c r="E40" s="115" t="s">
        <v>25</v>
      </c>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7"/>
      <c r="EY40" s="50"/>
      <c r="EZ40" s="50"/>
      <c r="FA40" s="50"/>
    </row>
    <row r="41" spans="1:157" s="49" customFormat="1" ht="23.25" customHeight="1" x14ac:dyDescent="0.2">
      <c r="A41" s="121" t="s">
        <v>30</v>
      </c>
      <c r="B41" s="122"/>
      <c r="C41" s="122"/>
      <c r="D41" s="107"/>
      <c r="E41" s="115" t="s">
        <v>22</v>
      </c>
      <c r="F41" s="116"/>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7"/>
      <c r="EY41" s="50"/>
      <c r="EZ41" s="50"/>
      <c r="FA41" s="50"/>
    </row>
    <row r="42" spans="1:157" s="49" customFormat="1" ht="36.75" customHeight="1" x14ac:dyDescent="0.2">
      <c r="A42" s="121" t="s">
        <v>31</v>
      </c>
      <c r="B42" s="122"/>
      <c r="C42" s="122"/>
      <c r="D42" s="107"/>
      <c r="E42" s="115" t="s">
        <v>95</v>
      </c>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7"/>
      <c r="EY42" s="50"/>
      <c r="EZ42" s="50"/>
      <c r="FA42" s="50"/>
    </row>
    <row r="43" spans="1:157" s="49" customFormat="1" ht="99.75" customHeight="1" x14ac:dyDescent="0.2">
      <c r="A43" s="123" t="s">
        <v>32</v>
      </c>
      <c r="B43" s="124"/>
      <c r="C43" s="124"/>
      <c r="D43" s="108"/>
      <c r="E43" s="115" t="s">
        <v>96</v>
      </c>
      <c r="F43" s="116"/>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7"/>
      <c r="EY43" s="50"/>
      <c r="EZ43" s="50"/>
      <c r="FA43" s="50"/>
    </row>
    <row r="44" spans="1:157" s="49" customFormat="1" ht="44.25" customHeight="1" x14ac:dyDescent="0.2">
      <c r="A44" s="125" t="s">
        <v>33</v>
      </c>
      <c r="B44" s="126"/>
      <c r="C44" s="126"/>
      <c r="D44" s="109"/>
      <c r="E44" s="115" t="s">
        <v>9</v>
      </c>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7"/>
      <c r="EY44" s="50"/>
      <c r="EZ44" s="50"/>
      <c r="FA44" s="50"/>
    </row>
    <row r="45" spans="1:157" s="51" customFormat="1" ht="72" customHeight="1" x14ac:dyDescent="0.2">
      <c r="A45" s="121" t="s">
        <v>34</v>
      </c>
      <c r="B45" s="122"/>
      <c r="C45" s="122"/>
      <c r="D45" s="107"/>
      <c r="E45" s="118" t="s">
        <v>13</v>
      </c>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20"/>
    </row>
    <row r="46" spans="1:157" s="51" customFormat="1" ht="35.25" customHeight="1" x14ac:dyDescent="0.2">
      <c r="A46" s="123" t="s">
        <v>35</v>
      </c>
      <c r="B46" s="124"/>
      <c r="C46" s="124"/>
      <c r="D46" s="108"/>
      <c r="E46" s="115" t="s">
        <v>51</v>
      </c>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7"/>
    </row>
    <row r="47" spans="1:157" s="43" customFormat="1" x14ac:dyDescent="0.2">
      <c r="A47" s="16"/>
      <c r="B47" s="16"/>
      <c r="C47" s="16"/>
      <c r="D47" s="16"/>
      <c r="E47" s="16"/>
      <c r="F47" s="16"/>
      <c r="G47" s="16"/>
      <c r="H47" s="16"/>
      <c r="I47" s="16"/>
      <c r="J47" s="36"/>
      <c r="K47" s="36"/>
      <c r="L47" s="36"/>
      <c r="M47" s="36"/>
      <c r="N47" s="36"/>
      <c r="O47" s="36"/>
      <c r="P47" s="36"/>
      <c r="Q47" s="36"/>
      <c r="R47" s="36"/>
      <c r="S47" s="36"/>
      <c r="T47" s="36"/>
      <c r="U47" s="36"/>
      <c r="V47" s="36"/>
      <c r="W47" s="36"/>
      <c r="X47" s="36"/>
      <c r="Y47" s="36"/>
      <c r="Z47" s="36"/>
      <c r="AA47" s="36"/>
      <c r="AB47" s="36"/>
      <c r="AC47" s="36"/>
      <c r="AD47" s="36"/>
      <c r="AE47" s="42"/>
      <c r="AF47" s="42"/>
      <c r="AG47" s="113"/>
    </row>
    <row r="48" spans="1:157" s="29" customFormat="1" x14ac:dyDescent="0.2">
      <c r="A48" s="37"/>
      <c r="B48" s="37"/>
      <c r="C48" s="38"/>
      <c r="D48" s="38"/>
      <c r="E48" s="38"/>
      <c r="F48" s="38"/>
      <c r="G48" s="38"/>
      <c r="H48" s="3"/>
      <c r="I48" s="3"/>
      <c r="J48" s="3"/>
      <c r="K48" s="3"/>
      <c r="L48" s="3"/>
      <c r="M48" s="39"/>
      <c r="N48" s="37"/>
      <c r="O48" s="3"/>
      <c r="P48" s="3"/>
      <c r="Q48" s="3"/>
      <c r="R48" s="3"/>
      <c r="S48" s="3"/>
      <c r="T48" s="3"/>
      <c r="U48" s="3"/>
      <c r="V48" s="3"/>
      <c r="W48" s="3"/>
      <c r="X48" s="3"/>
      <c r="Y48" s="3"/>
      <c r="Z48" s="3"/>
      <c r="AA48" s="3"/>
      <c r="AB48" s="3"/>
      <c r="AC48" s="3"/>
      <c r="AD48" s="3"/>
      <c r="AE48" s="39"/>
      <c r="AF48" s="39"/>
      <c r="AG48" s="114"/>
    </row>
    <row r="49" spans="1:33" s="25" customFormat="1" ht="20.25" x14ac:dyDescent="0.3">
      <c r="A49" s="26" t="s">
        <v>29</v>
      </c>
      <c r="B49" s="26"/>
      <c r="C49" s="19"/>
      <c r="D49" s="19"/>
      <c r="E49" s="19"/>
      <c r="F49" s="19"/>
      <c r="G49" s="19"/>
      <c r="H49" s="18"/>
      <c r="I49" s="18"/>
      <c r="J49" s="18"/>
      <c r="K49" s="18"/>
      <c r="L49" s="18" t="s">
        <v>28</v>
      </c>
      <c r="M49" s="18"/>
      <c r="N49" s="18"/>
      <c r="O49" s="18"/>
      <c r="P49" s="18"/>
      <c r="Q49" s="18"/>
      <c r="R49" s="18"/>
      <c r="S49" s="18"/>
      <c r="T49" s="18"/>
      <c r="U49" s="18"/>
      <c r="V49" s="18"/>
      <c r="W49" s="18"/>
      <c r="X49" s="18"/>
      <c r="Y49" s="18"/>
      <c r="Z49" s="18"/>
      <c r="AA49" s="18"/>
      <c r="AB49" s="18"/>
      <c r="AC49" s="18"/>
      <c r="AD49" s="18"/>
      <c r="AE49" s="28"/>
      <c r="AF49" s="28"/>
      <c r="AG49" s="110"/>
    </row>
    <row r="50" spans="1:33" s="29" customFormat="1" x14ac:dyDescent="0.2">
      <c r="A50" s="3"/>
      <c r="B50" s="3"/>
      <c r="C50" s="38"/>
      <c r="D50" s="38"/>
      <c r="E50" s="38"/>
      <c r="F50" s="38"/>
      <c r="G50" s="38"/>
      <c r="H50" s="3"/>
      <c r="I50" s="3"/>
      <c r="J50" s="3"/>
      <c r="K50" s="3"/>
      <c r="L50" s="3"/>
      <c r="M50" s="3"/>
      <c r="N50" s="3"/>
      <c r="O50" s="3"/>
      <c r="P50" s="3"/>
      <c r="Q50" s="3"/>
      <c r="R50" s="3"/>
      <c r="S50" s="3"/>
      <c r="T50" s="3"/>
      <c r="U50" s="3"/>
      <c r="V50" s="3"/>
      <c r="W50" s="3"/>
      <c r="X50" s="3"/>
      <c r="Y50" s="3"/>
      <c r="Z50" s="3"/>
      <c r="AA50" s="3"/>
      <c r="AB50" s="3"/>
      <c r="AC50" s="3"/>
      <c r="AD50" s="3"/>
      <c r="AE50" s="39"/>
      <c r="AF50" s="39"/>
      <c r="AG50" s="114"/>
    </row>
  </sheetData>
  <mergeCells count="46">
    <mergeCell ref="AI7:AI8"/>
    <mergeCell ref="A24:C24"/>
    <mergeCell ref="A29:C29"/>
    <mergeCell ref="E29:AG29"/>
    <mergeCell ref="A30:C30"/>
    <mergeCell ref="E30:AG30"/>
    <mergeCell ref="AF7:AF8"/>
    <mergeCell ref="AG7:AG8"/>
    <mergeCell ref="AH7:AH8"/>
    <mergeCell ref="A7:A8"/>
    <mergeCell ref="C7:N7"/>
    <mergeCell ref="O7:O8"/>
    <mergeCell ref="P7:P8"/>
    <mergeCell ref="Q7:Q8"/>
    <mergeCell ref="R7:R8"/>
    <mergeCell ref="N1:R1"/>
    <mergeCell ref="A28:C28"/>
    <mergeCell ref="E28:AG28"/>
    <mergeCell ref="A35:C35"/>
    <mergeCell ref="E35:AG35"/>
    <mergeCell ref="A31:C31"/>
    <mergeCell ref="E31:AG31"/>
    <mergeCell ref="O2:S2"/>
    <mergeCell ref="A6:AH6"/>
    <mergeCell ref="S7:S8"/>
    <mergeCell ref="T7:AE7"/>
    <mergeCell ref="E36:AG36"/>
    <mergeCell ref="A38:C38"/>
    <mergeCell ref="E38:AG38"/>
    <mergeCell ref="A39:C39"/>
    <mergeCell ref="E39:AG39"/>
    <mergeCell ref="A36:C36"/>
    <mergeCell ref="E44:AG44"/>
    <mergeCell ref="E45:AG45"/>
    <mergeCell ref="E46:AG46"/>
    <mergeCell ref="A40:C40"/>
    <mergeCell ref="E40:AG40"/>
    <mergeCell ref="E41:AG41"/>
    <mergeCell ref="E42:AG42"/>
    <mergeCell ref="E43:AG43"/>
    <mergeCell ref="A41:C41"/>
    <mergeCell ref="A42:C42"/>
    <mergeCell ref="A43:C43"/>
    <mergeCell ref="A44:C44"/>
    <mergeCell ref="A45:C45"/>
    <mergeCell ref="A46:C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гофра</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2018-12-03T09:53:01Z</dcterms:modified>
</cp:coreProperties>
</file>